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M26" i="1" l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J26" i="1"/>
  <c r="J25" i="1"/>
  <c r="J24" i="1"/>
  <c r="J23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P3" i="1"/>
  <c r="P26" i="1"/>
  <c r="P25" i="1"/>
  <c r="P24" i="1" l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<sst xmlns="http://schemas.openxmlformats.org/spreadsheetml/2006/main" count="111" uniqueCount="44">
  <si>
    <t>արժեք</t>
  </si>
  <si>
    <t>ԱԱՀ</t>
  </si>
  <si>
    <t>գին</t>
  </si>
  <si>
    <t>լիտր</t>
  </si>
  <si>
    <t>Հավելված 1</t>
  </si>
  <si>
    <t>ն/գ</t>
  </si>
  <si>
    <t>քանակ</t>
  </si>
  <si>
    <t>Յուղ  РН</t>
  </si>
  <si>
    <t xml:space="preserve">Յուղ  РН  </t>
  </si>
  <si>
    <t xml:space="preserve">Յուղ  ТНК  </t>
  </si>
  <si>
    <t xml:space="preserve">Յուղ  </t>
  </si>
  <si>
    <t xml:space="preserve">Յուղ  РН </t>
  </si>
  <si>
    <t>Քսայուղ  (вискозин)</t>
  </si>
  <si>
    <t xml:space="preserve">Քսահովացնող  հեղուկ </t>
  </si>
  <si>
    <t xml:space="preserve">Արգելակման  հեղուկ  </t>
  </si>
  <si>
    <t>Հեղուկ  կոռոզիայի  դեմ</t>
  </si>
  <si>
    <t>Հեղուկ  ժանգահան</t>
  </si>
  <si>
    <t>09211100</t>
  </si>
  <si>
    <t>09211300</t>
  </si>
  <si>
    <t> Յուղ  տրանսֆորմատորի</t>
  </si>
  <si>
    <t>KC-19П</t>
  </si>
  <si>
    <t>АУ</t>
  </si>
  <si>
    <t>10w40</t>
  </si>
  <si>
    <t>ՄԳԵ-46Վ</t>
  </si>
  <si>
    <t>HLP</t>
  </si>
  <si>
    <t>GLP-220</t>
  </si>
  <si>
    <t>15w40</t>
  </si>
  <si>
    <t>20w50</t>
  </si>
  <si>
    <t>20x50</t>
  </si>
  <si>
    <t>80w90</t>
  </si>
  <si>
    <t>Ի-20Ա</t>
  </si>
  <si>
    <t>Ի-40Ա</t>
  </si>
  <si>
    <t>ИГП-18</t>
  </si>
  <si>
    <t>АМГ-10</t>
  </si>
  <si>
    <t>ТАД-17</t>
  </si>
  <si>
    <t>Քսահովացնող  հեղուկ </t>
  </si>
  <si>
    <t>Հակասառիչ (антифриз)</t>
  </si>
  <si>
    <t>ДОТ-4</t>
  </si>
  <si>
    <t>WD-40</t>
  </si>
  <si>
    <t>Արկոմպ ՍՊԸ</t>
  </si>
  <si>
    <t>Համազասպ Հովսեփյան Ա/Ձ</t>
  </si>
  <si>
    <t>Վարբադ ՍՊԸ</t>
  </si>
  <si>
    <t>Քսայուղ</t>
  </si>
  <si>
    <t xml:space="preserve"> Հակասառիչ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</si>
</sst>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A_M_D_-;\-* #,##0.00\ _A_M_D_-;_-* &quot;-&quot;??\ _A_M_D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color indexed="10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Sylfaen"/>
      <family val="1"/>
      <charset val="204"/>
    </font>
    <font>
      <sz val="11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" fillId="0" borderId="0"/>
    <xf numFmtId="0" fontId="6" fillId="0" borderId="0"/>
    <xf numFmtId="0" fontId="5" fillId="0" borderId="0"/>
    <xf numFmtId="0" fontId="12" fillId="0" borderId="0"/>
  </cellStyleXfs>
  <cellXfs count="39">
    <xf numFmtId="0" fontId="0" fillId="0" borderId="0" xfId="0"/>
    <xf numFmtId="0" fontId="8" fillId="0" borderId="0" xfId="0" applyFont="1"/>
    <xf numFmtId="0" fontId="10" fillId="0" borderId="0" xfId="0" applyFont="1" applyFill="1"/>
    <xf numFmtId="0" fontId="8" fillId="0" borderId="0" xfId="0" applyFont="1" applyFill="1"/>
    <xf numFmtId="0" fontId="11" fillId="3" borderId="2" xfId="0" applyFont="1" applyFill="1" applyBorder="1"/>
    <xf numFmtId="0" fontId="9" fillId="4" borderId="2" xfId="0" applyFont="1" applyFill="1" applyBorder="1"/>
    <xf numFmtId="0" fontId="9" fillId="5" borderId="2" xfId="0" applyFont="1" applyFill="1" applyBorder="1"/>
    <xf numFmtId="0" fontId="9" fillId="0" borderId="0" xfId="0" applyFont="1" applyFill="1"/>
    <xf numFmtId="0" fontId="11" fillId="3" borderId="3" xfId="0" applyFont="1" applyFill="1" applyBorder="1"/>
    <xf numFmtId="0" fontId="8" fillId="0" borderId="0" xfId="0" applyFont="1" applyBorder="1"/>
    <xf numFmtId="0" fontId="9" fillId="6" borderId="2" xfId="0" applyFont="1" applyFill="1" applyBorder="1"/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9" fillId="3" borderId="5" xfId="0" applyFont="1" applyFill="1" applyBorder="1"/>
    <xf numFmtId="0" fontId="3" fillId="2" borderId="8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4" fillId="0" borderId="2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0" fillId="0" borderId="1" xfId="0" applyFont="1" applyBorder="1"/>
    <xf numFmtId="0" fontId="12" fillId="6" borderId="1" xfId="0" applyFont="1" applyFill="1" applyBorder="1"/>
    <xf numFmtId="0" fontId="14" fillId="6" borderId="9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/>
    </xf>
    <xf numFmtId="0" fontId="12" fillId="7" borderId="1" xfId="0" applyFont="1" applyFill="1" applyBorder="1"/>
    <xf numFmtId="0" fontId="14" fillId="7" borderId="9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/>
    </xf>
    <xf numFmtId="0" fontId="0" fillId="6" borderId="1" xfId="0" applyFont="1" applyFill="1" applyBorder="1"/>
    <xf numFmtId="0" fontId="7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</cellXfs>
  <cellStyles count="9">
    <cellStyle name="Comma 2" xfId="1"/>
    <cellStyle name="Normal 2" xfId="2"/>
    <cellStyle name="Normal 2 2" xfId="3"/>
    <cellStyle name="Normal 3" xfId="4"/>
    <cellStyle name="Normal_asortiment" xfId="5"/>
    <cellStyle name="Обычный" xfId="0" builtinId="0"/>
    <cellStyle name="Обычный 2" xfId="8"/>
    <cellStyle name="Обычный 2 2" xfId="6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Normal="100" workbookViewId="0">
      <selection activeCell="A19" sqref="A19:XFD19"/>
    </sheetView>
  </sheetViews>
  <sheetFormatPr defaultRowHeight="16.5" x14ac:dyDescent="0.3"/>
  <cols>
    <col min="1" max="1" width="2.85546875" style="2" bestFit="1" customWidth="1"/>
    <col min="2" max="2" width="9" style="3" bestFit="1" customWidth="1"/>
    <col min="3" max="3" width="13.85546875" style="3" customWidth="1"/>
    <col min="4" max="4" width="18.5703125" style="3" bestFit="1" customWidth="1"/>
    <col min="5" max="5" width="5.85546875" style="1" bestFit="1" customWidth="1"/>
    <col min="6" max="6" width="6.85546875" style="1" bestFit="1" customWidth="1"/>
    <col min="7" max="7" width="8" style="1" bestFit="1" customWidth="1"/>
    <col min="8" max="8" width="9" style="7" bestFit="1" customWidth="1"/>
    <col min="9" max="9" width="7.85546875" style="7" bestFit="1" customWidth="1"/>
    <col min="10" max="11" width="9" style="7" bestFit="1" customWidth="1"/>
    <col min="12" max="12" width="4.85546875" style="7" bestFit="1" customWidth="1"/>
    <col min="13" max="13" width="11.85546875" style="7" customWidth="1"/>
    <col min="14" max="14" width="9" style="7" bestFit="1" customWidth="1"/>
    <col min="15" max="15" width="7.85546875" style="7" bestFit="1" customWidth="1"/>
    <col min="16" max="16" width="9" style="7" bestFit="1" customWidth="1"/>
    <col min="17" max="16384" width="9.140625" style="9"/>
  </cols>
  <sheetData>
    <row r="1" spans="1:16" ht="15.75" customHeight="1" thickBot="1" x14ac:dyDescent="0.35">
      <c r="A1" s="27" t="s">
        <v>4</v>
      </c>
      <c r="B1" s="28"/>
      <c r="C1" s="28"/>
      <c r="D1" s="28"/>
      <c r="E1" s="29"/>
      <c r="F1" s="12"/>
      <c r="G1" s="11"/>
      <c r="H1" s="30" t="s">
        <v>39</v>
      </c>
      <c r="I1" s="31"/>
      <c r="J1" s="32"/>
      <c r="K1" s="33" t="s">
        <v>40</v>
      </c>
      <c r="L1" s="34"/>
      <c r="M1" s="35"/>
      <c r="N1" s="36" t="s">
        <v>41</v>
      </c>
      <c r="O1" s="37"/>
      <c r="P1" s="38"/>
    </row>
    <row r="2" spans="1:16" ht="17.25" thickBot="1" x14ac:dyDescent="0.35">
      <c r="A2" s="28"/>
      <c r="B2" s="28"/>
      <c r="C2" s="28"/>
      <c r="D2" s="28"/>
      <c r="E2" s="29"/>
      <c r="F2" s="14" t="s">
        <v>6</v>
      </c>
      <c r="G2" s="14" t="s">
        <v>5</v>
      </c>
      <c r="H2" s="8" t="s">
        <v>0</v>
      </c>
      <c r="I2" s="4" t="s">
        <v>1</v>
      </c>
      <c r="J2" s="4" t="s">
        <v>2</v>
      </c>
      <c r="K2" s="5" t="s">
        <v>0</v>
      </c>
      <c r="L2" s="5" t="s">
        <v>1</v>
      </c>
      <c r="M2" s="5" t="s">
        <v>2</v>
      </c>
      <c r="N2" s="6" t="s">
        <v>0</v>
      </c>
      <c r="O2" s="6" t="s">
        <v>1</v>
      </c>
      <c r="P2" s="6" t="s">
        <v>2</v>
      </c>
    </row>
    <row r="3" spans="1:16" ht="30.75" thickBot="1" x14ac:dyDescent="0.35">
      <c r="A3" s="12">
        <v>1</v>
      </c>
      <c r="B3" s="16" t="s">
        <v>17</v>
      </c>
      <c r="C3" s="19" t="s">
        <v>10</v>
      </c>
      <c r="D3" s="17" t="s">
        <v>19</v>
      </c>
      <c r="E3" s="15" t="s">
        <v>3</v>
      </c>
      <c r="F3" s="16">
        <v>3000</v>
      </c>
      <c r="G3" s="16">
        <v>4500000</v>
      </c>
      <c r="H3" s="13"/>
      <c r="I3" s="13"/>
      <c r="J3" s="13">
        <f t="shared" ref="J3:J26" si="0">H3+I3</f>
        <v>0</v>
      </c>
      <c r="K3" s="5"/>
      <c r="L3" s="5"/>
      <c r="M3" s="5"/>
      <c r="N3" s="10">
        <v>3624000</v>
      </c>
      <c r="O3" s="10">
        <v>724800</v>
      </c>
      <c r="P3" s="10">
        <f>N3+O3</f>
        <v>4348800</v>
      </c>
    </row>
    <row r="4" spans="1:16" ht="17.25" thickBot="1" x14ac:dyDescent="0.35">
      <c r="A4" s="12">
        <f>A3+1</f>
        <v>2</v>
      </c>
      <c r="B4" s="20" t="s">
        <v>17</v>
      </c>
      <c r="C4" s="20" t="s">
        <v>7</v>
      </c>
      <c r="D4" s="21" t="s">
        <v>20</v>
      </c>
      <c r="E4" s="22" t="s">
        <v>3</v>
      </c>
      <c r="F4" s="20">
        <v>200</v>
      </c>
      <c r="G4" s="16">
        <v>300000</v>
      </c>
      <c r="H4" s="13"/>
      <c r="I4" s="13"/>
      <c r="J4" s="13">
        <f t="shared" si="0"/>
        <v>0</v>
      </c>
      <c r="K4" s="5"/>
      <c r="L4" s="5"/>
      <c r="M4" s="5"/>
      <c r="N4" s="6">
        <v>256600</v>
      </c>
      <c r="O4" s="6">
        <v>51320</v>
      </c>
      <c r="P4" s="6">
        <f t="shared" ref="P4:P24" si="1">N4+O4</f>
        <v>307920</v>
      </c>
    </row>
    <row r="5" spans="1:16" ht="17.25" thickBot="1" x14ac:dyDescent="0.35">
      <c r="A5" s="12">
        <f t="shared" ref="A5:A23" si="2">A4+1</f>
        <v>3</v>
      </c>
      <c r="B5" s="16" t="s">
        <v>17</v>
      </c>
      <c r="C5" s="19" t="s">
        <v>10</v>
      </c>
      <c r="D5" s="18" t="s">
        <v>21</v>
      </c>
      <c r="E5" s="15" t="s">
        <v>3</v>
      </c>
      <c r="F5" s="16">
        <v>100</v>
      </c>
      <c r="G5" s="16">
        <v>450000</v>
      </c>
      <c r="H5" s="13"/>
      <c r="I5" s="13"/>
      <c r="J5" s="13">
        <f t="shared" si="0"/>
        <v>0</v>
      </c>
      <c r="K5" s="5">
        <v>450000</v>
      </c>
      <c r="L5" s="5"/>
      <c r="M5" s="5">
        <f t="shared" ref="M5:M26" si="3">K5</f>
        <v>450000</v>
      </c>
      <c r="N5" s="10">
        <v>120800</v>
      </c>
      <c r="O5" s="10">
        <v>24160</v>
      </c>
      <c r="P5" s="10">
        <f t="shared" si="1"/>
        <v>144960</v>
      </c>
    </row>
    <row r="6" spans="1:16" ht="17.25" thickBot="1" x14ac:dyDescent="0.35">
      <c r="A6" s="12">
        <f t="shared" si="2"/>
        <v>4</v>
      </c>
      <c r="B6" s="16" t="s">
        <v>17</v>
      </c>
      <c r="C6" s="16" t="s">
        <v>8</v>
      </c>
      <c r="D6" s="18" t="s">
        <v>22</v>
      </c>
      <c r="E6" s="15" t="s">
        <v>3</v>
      </c>
      <c r="F6" s="16">
        <v>100</v>
      </c>
      <c r="G6" s="16">
        <v>230000</v>
      </c>
      <c r="H6" s="13">
        <v>161667</v>
      </c>
      <c r="I6" s="13">
        <v>32333</v>
      </c>
      <c r="J6" s="13">
        <f t="shared" si="0"/>
        <v>194000</v>
      </c>
      <c r="K6" s="5">
        <v>230000</v>
      </c>
      <c r="L6" s="5"/>
      <c r="M6" s="5">
        <f t="shared" si="3"/>
        <v>230000</v>
      </c>
      <c r="N6" s="10">
        <v>133400</v>
      </c>
      <c r="O6" s="10">
        <v>26680</v>
      </c>
      <c r="P6" s="10">
        <f t="shared" si="1"/>
        <v>160080</v>
      </c>
    </row>
    <row r="7" spans="1:16" ht="17.25" thickBot="1" x14ac:dyDescent="0.35">
      <c r="A7" s="12">
        <f t="shared" si="2"/>
        <v>5</v>
      </c>
      <c r="B7" s="16" t="s">
        <v>17</v>
      </c>
      <c r="C7" s="16" t="s">
        <v>7</v>
      </c>
      <c r="D7" s="18" t="s">
        <v>23</v>
      </c>
      <c r="E7" s="15" t="s">
        <v>3</v>
      </c>
      <c r="F7" s="16">
        <v>300</v>
      </c>
      <c r="G7" s="16">
        <v>600000</v>
      </c>
      <c r="H7" s="13">
        <v>432500</v>
      </c>
      <c r="I7" s="13">
        <v>86500</v>
      </c>
      <c r="J7" s="13">
        <f t="shared" si="0"/>
        <v>519000</v>
      </c>
      <c r="K7" s="5"/>
      <c r="L7" s="5"/>
      <c r="M7" s="5">
        <f t="shared" si="3"/>
        <v>0</v>
      </c>
      <c r="N7" s="10">
        <v>362400</v>
      </c>
      <c r="O7" s="10">
        <v>72480</v>
      </c>
      <c r="P7" s="10">
        <f t="shared" si="1"/>
        <v>434880</v>
      </c>
    </row>
    <row r="8" spans="1:16" ht="17.25" thickBot="1" x14ac:dyDescent="0.35">
      <c r="A8" s="12">
        <f t="shared" si="2"/>
        <v>6</v>
      </c>
      <c r="B8" s="16" t="s">
        <v>17</v>
      </c>
      <c r="C8" s="16" t="s">
        <v>9</v>
      </c>
      <c r="D8" s="18" t="s">
        <v>24</v>
      </c>
      <c r="E8" s="15" t="s">
        <v>3</v>
      </c>
      <c r="F8" s="16">
        <v>200</v>
      </c>
      <c r="G8" s="16">
        <v>440000</v>
      </c>
      <c r="H8" s="13">
        <v>350000</v>
      </c>
      <c r="I8" s="13">
        <v>70000</v>
      </c>
      <c r="J8" s="13">
        <f t="shared" si="0"/>
        <v>420000</v>
      </c>
      <c r="K8" s="5">
        <v>440000</v>
      </c>
      <c r="L8" s="5"/>
      <c r="M8" s="5">
        <f t="shared" si="3"/>
        <v>440000</v>
      </c>
      <c r="N8" s="10">
        <v>310800</v>
      </c>
      <c r="O8" s="10">
        <v>62160</v>
      </c>
      <c r="P8" s="10">
        <f t="shared" si="1"/>
        <v>372960</v>
      </c>
    </row>
    <row r="9" spans="1:16" ht="17.25" thickBot="1" x14ac:dyDescent="0.35">
      <c r="A9" s="12">
        <f t="shared" si="2"/>
        <v>7</v>
      </c>
      <c r="B9" s="20" t="s">
        <v>17</v>
      </c>
      <c r="C9" s="26" t="s">
        <v>9</v>
      </c>
      <c r="D9" s="21" t="s">
        <v>25</v>
      </c>
      <c r="E9" s="22" t="s">
        <v>3</v>
      </c>
      <c r="F9" s="20">
        <v>200</v>
      </c>
      <c r="G9" s="16">
        <v>440000</v>
      </c>
      <c r="H9" s="13"/>
      <c r="I9" s="13"/>
      <c r="J9" s="13">
        <f t="shared" si="0"/>
        <v>0</v>
      </c>
      <c r="K9" s="5"/>
      <c r="L9" s="5"/>
      <c r="M9" s="5">
        <f t="shared" si="3"/>
        <v>0</v>
      </c>
      <c r="N9" s="6">
        <v>379200</v>
      </c>
      <c r="O9" s="6">
        <v>75840</v>
      </c>
      <c r="P9" s="6">
        <f t="shared" si="1"/>
        <v>455040</v>
      </c>
    </row>
    <row r="10" spans="1:16" ht="17.25" thickBot="1" x14ac:dyDescent="0.35">
      <c r="A10" s="12">
        <f t="shared" si="2"/>
        <v>8</v>
      </c>
      <c r="B10" s="16" t="s">
        <v>17</v>
      </c>
      <c r="C10" s="16" t="s">
        <v>9</v>
      </c>
      <c r="D10" s="18" t="s">
        <v>26</v>
      </c>
      <c r="E10" s="15" t="s">
        <v>3</v>
      </c>
      <c r="F10" s="16">
        <v>300</v>
      </c>
      <c r="G10" s="16">
        <v>540000</v>
      </c>
      <c r="H10" s="13">
        <v>437500</v>
      </c>
      <c r="I10" s="13">
        <v>87500</v>
      </c>
      <c r="J10" s="13">
        <f t="shared" si="0"/>
        <v>525000</v>
      </c>
      <c r="K10" s="5"/>
      <c r="L10" s="5"/>
      <c r="M10" s="5">
        <f t="shared" si="3"/>
        <v>0</v>
      </c>
      <c r="N10" s="10">
        <v>387600</v>
      </c>
      <c r="O10" s="10">
        <v>77520</v>
      </c>
      <c r="P10" s="10">
        <f t="shared" si="1"/>
        <v>465120</v>
      </c>
    </row>
    <row r="11" spans="1:16" ht="17.25" thickBot="1" x14ac:dyDescent="0.35">
      <c r="A11" s="12">
        <f t="shared" si="2"/>
        <v>9</v>
      </c>
      <c r="B11" s="16" t="s">
        <v>17</v>
      </c>
      <c r="C11" s="16" t="s">
        <v>9</v>
      </c>
      <c r="D11" s="18" t="s">
        <v>22</v>
      </c>
      <c r="E11" s="15" t="s">
        <v>3</v>
      </c>
      <c r="F11" s="16">
        <v>300</v>
      </c>
      <c r="G11" s="16">
        <v>540000</v>
      </c>
      <c r="H11" s="13">
        <v>450000</v>
      </c>
      <c r="I11" s="13">
        <v>90000</v>
      </c>
      <c r="J11" s="13">
        <f t="shared" si="0"/>
        <v>540000</v>
      </c>
      <c r="K11" s="5"/>
      <c r="L11" s="5"/>
      <c r="M11" s="5">
        <f t="shared" si="3"/>
        <v>0</v>
      </c>
      <c r="N11" s="10">
        <v>400200</v>
      </c>
      <c r="O11" s="10">
        <v>80040</v>
      </c>
      <c r="P11" s="10">
        <f t="shared" si="1"/>
        <v>480240</v>
      </c>
    </row>
    <row r="12" spans="1:16" ht="17.25" thickBot="1" x14ac:dyDescent="0.35">
      <c r="A12" s="12">
        <f t="shared" si="2"/>
        <v>10</v>
      </c>
      <c r="B12" s="20" t="s">
        <v>17</v>
      </c>
      <c r="C12" s="20" t="s">
        <v>9</v>
      </c>
      <c r="D12" s="21" t="s">
        <v>27</v>
      </c>
      <c r="E12" s="22" t="s">
        <v>3</v>
      </c>
      <c r="F12" s="20">
        <v>200</v>
      </c>
      <c r="G12" s="16">
        <v>300000</v>
      </c>
      <c r="H12" s="13"/>
      <c r="I12" s="13"/>
      <c r="J12" s="13">
        <f t="shared" si="0"/>
        <v>0</v>
      </c>
      <c r="K12" s="5"/>
      <c r="L12" s="5"/>
      <c r="M12" s="5">
        <f t="shared" si="3"/>
        <v>0</v>
      </c>
      <c r="N12" s="6">
        <v>260000</v>
      </c>
      <c r="O12" s="6">
        <v>52000</v>
      </c>
      <c r="P12" s="6">
        <f t="shared" si="1"/>
        <v>312000</v>
      </c>
    </row>
    <row r="13" spans="1:16" ht="17.25" thickBot="1" x14ac:dyDescent="0.35">
      <c r="A13" s="12">
        <f t="shared" si="2"/>
        <v>11</v>
      </c>
      <c r="B13" s="16" t="s">
        <v>17</v>
      </c>
      <c r="C13" s="16" t="s">
        <v>9</v>
      </c>
      <c r="D13" s="18" t="s">
        <v>28</v>
      </c>
      <c r="E13" s="15" t="s">
        <v>3</v>
      </c>
      <c r="F13" s="16">
        <v>200</v>
      </c>
      <c r="G13" s="16">
        <v>360000</v>
      </c>
      <c r="H13" s="13">
        <v>291500</v>
      </c>
      <c r="I13" s="13">
        <v>58300</v>
      </c>
      <c r="J13" s="13">
        <f t="shared" si="0"/>
        <v>349800</v>
      </c>
      <c r="K13" s="5"/>
      <c r="L13" s="5"/>
      <c r="M13" s="5">
        <f t="shared" si="3"/>
        <v>0</v>
      </c>
      <c r="N13" s="10">
        <v>260000</v>
      </c>
      <c r="O13" s="10">
        <v>52000</v>
      </c>
      <c r="P13" s="10">
        <f t="shared" si="1"/>
        <v>312000</v>
      </c>
    </row>
    <row r="14" spans="1:16" ht="17.25" thickBot="1" x14ac:dyDescent="0.35">
      <c r="A14" s="12">
        <f t="shared" si="2"/>
        <v>12</v>
      </c>
      <c r="B14" s="16" t="s">
        <v>17</v>
      </c>
      <c r="C14" s="16" t="s">
        <v>10</v>
      </c>
      <c r="D14" s="18" t="s">
        <v>22</v>
      </c>
      <c r="E14" s="15" t="s">
        <v>3</v>
      </c>
      <c r="F14" s="16">
        <v>200</v>
      </c>
      <c r="G14" s="16">
        <v>360000</v>
      </c>
      <c r="H14" s="13">
        <v>291500</v>
      </c>
      <c r="I14" s="13">
        <v>58300</v>
      </c>
      <c r="J14" s="13">
        <f t="shared" si="0"/>
        <v>349800</v>
      </c>
      <c r="K14" s="5"/>
      <c r="L14" s="5"/>
      <c r="M14" s="5">
        <f t="shared" si="3"/>
        <v>0</v>
      </c>
      <c r="N14" s="10">
        <v>258400</v>
      </c>
      <c r="O14" s="10">
        <v>52400</v>
      </c>
      <c r="P14" s="10">
        <f t="shared" si="1"/>
        <v>310800</v>
      </c>
    </row>
    <row r="15" spans="1:16" ht="17.25" thickBot="1" x14ac:dyDescent="0.35">
      <c r="A15" s="12">
        <f t="shared" si="2"/>
        <v>13</v>
      </c>
      <c r="B15" s="16" t="s">
        <v>17</v>
      </c>
      <c r="C15" s="16" t="s">
        <v>8</v>
      </c>
      <c r="D15" s="18" t="s">
        <v>29</v>
      </c>
      <c r="E15" s="15" t="s">
        <v>3</v>
      </c>
      <c r="F15" s="16">
        <v>200</v>
      </c>
      <c r="G15" s="16">
        <v>500000</v>
      </c>
      <c r="H15" s="13">
        <v>300000</v>
      </c>
      <c r="I15" s="13">
        <v>60000</v>
      </c>
      <c r="J15" s="13">
        <f t="shared" si="0"/>
        <v>360000</v>
      </c>
      <c r="K15" s="5">
        <v>500000</v>
      </c>
      <c r="L15" s="5"/>
      <c r="M15" s="5">
        <f t="shared" si="3"/>
        <v>500000</v>
      </c>
      <c r="N15" s="10">
        <v>238400</v>
      </c>
      <c r="O15" s="10">
        <v>47680</v>
      </c>
      <c r="P15" s="10">
        <f t="shared" si="1"/>
        <v>286080</v>
      </c>
    </row>
    <row r="16" spans="1:16" ht="17.25" thickBot="1" x14ac:dyDescent="0.35">
      <c r="A16" s="12">
        <f t="shared" si="2"/>
        <v>14</v>
      </c>
      <c r="B16" s="16" t="s">
        <v>17</v>
      </c>
      <c r="C16" s="16" t="s">
        <v>11</v>
      </c>
      <c r="D16" s="18" t="s">
        <v>30</v>
      </c>
      <c r="E16" s="15" t="s">
        <v>3</v>
      </c>
      <c r="F16" s="16">
        <v>2000</v>
      </c>
      <c r="G16" s="16">
        <v>3600000</v>
      </c>
      <c r="H16" s="13">
        <v>2866667</v>
      </c>
      <c r="I16" s="13">
        <v>573333</v>
      </c>
      <c r="J16" s="13">
        <f t="shared" si="0"/>
        <v>3440000</v>
      </c>
      <c r="K16" s="5">
        <v>3600000</v>
      </c>
      <c r="L16" s="5"/>
      <c r="M16" s="5">
        <f t="shared" si="3"/>
        <v>3600000</v>
      </c>
      <c r="N16" s="10">
        <v>2500000</v>
      </c>
      <c r="O16" s="10">
        <v>500000</v>
      </c>
      <c r="P16" s="10">
        <f t="shared" si="1"/>
        <v>3000000</v>
      </c>
    </row>
    <row r="17" spans="1:16" ht="17.25" thickBot="1" x14ac:dyDescent="0.35">
      <c r="A17" s="12">
        <f t="shared" si="2"/>
        <v>15</v>
      </c>
      <c r="B17" s="16" t="s">
        <v>17</v>
      </c>
      <c r="C17" s="16" t="s">
        <v>11</v>
      </c>
      <c r="D17" s="18" t="s">
        <v>31</v>
      </c>
      <c r="E17" s="15" t="s">
        <v>3</v>
      </c>
      <c r="F17" s="16">
        <v>1000</v>
      </c>
      <c r="G17" s="16">
        <v>1800000</v>
      </c>
      <c r="H17" s="13">
        <v>1433333</v>
      </c>
      <c r="I17" s="13">
        <v>286667</v>
      </c>
      <c r="J17" s="13">
        <f t="shared" si="0"/>
        <v>1720000</v>
      </c>
      <c r="K17" s="5">
        <v>1800000</v>
      </c>
      <c r="L17" s="5"/>
      <c r="M17" s="5">
        <f t="shared" si="3"/>
        <v>1800000</v>
      </c>
      <c r="N17" s="10">
        <v>1250000</v>
      </c>
      <c r="O17" s="10">
        <v>250000</v>
      </c>
      <c r="P17" s="10">
        <f t="shared" si="1"/>
        <v>1500000</v>
      </c>
    </row>
    <row r="18" spans="1:16" ht="17.25" thickBot="1" x14ac:dyDescent="0.35">
      <c r="A18" s="12">
        <f t="shared" si="2"/>
        <v>16</v>
      </c>
      <c r="B18" s="23" t="s">
        <v>17</v>
      </c>
      <c r="C18" s="23" t="s">
        <v>10</v>
      </c>
      <c r="D18" s="24" t="s">
        <v>32</v>
      </c>
      <c r="E18" s="25" t="s">
        <v>3</v>
      </c>
      <c r="F18" s="23">
        <v>200</v>
      </c>
      <c r="G18" s="16">
        <v>500000</v>
      </c>
      <c r="H18" s="13"/>
      <c r="I18" s="13"/>
      <c r="J18" s="13">
        <f t="shared" si="0"/>
        <v>0</v>
      </c>
      <c r="K18" s="5"/>
      <c r="L18" s="5"/>
      <c r="M18" s="5">
        <f t="shared" si="3"/>
        <v>0</v>
      </c>
      <c r="N18" s="6"/>
      <c r="O18" s="6"/>
      <c r="P18" s="6">
        <f t="shared" si="1"/>
        <v>0</v>
      </c>
    </row>
    <row r="19" spans="1:16" ht="17.25" thickBot="1" x14ac:dyDescent="0.35">
      <c r="A19" s="12">
        <f t="shared" si="2"/>
        <v>17</v>
      </c>
      <c r="B19" s="20" t="s">
        <v>17</v>
      </c>
      <c r="C19" s="20" t="s">
        <v>10</v>
      </c>
      <c r="D19" s="21" t="s">
        <v>33</v>
      </c>
      <c r="E19" s="22" t="s">
        <v>3</v>
      </c>
      <c r="F19" s="20">
        <v>200</v>
      </c>
      <c r="G19" s="16">
        <v>700000</v>
      </c>
      <c r="H19" s="13"/>
      <c r="I19" s="13"/>
      <c r="J19" s="13">
        <f t="shared" si="0"/>
        <v>0</v>
      </c>
      <c r="K19" s="5"/>
      <c r="L19" s="5"/>
      <c r="M19" s="5">
        <f t="shared" si="3"/>
        <v>0</v>
      </c>
      <c r="N19" s="6">
        <v>756000</v>
      </c>
      <c r="O19" s="6">
        <v>151200</v>
      </c>
      <c r="P19" s="6">
        <f t="shared" si="1"/>
        <v>907200</v>
      </c>
    </row>
    <row r="20" spans="1:16" ht="17.25" thickBot="1" x14ac:dyDescent="0.35">
      <c r="A20" s="12">
        <f t="shared" si="2"/>
        <v>18</v>
      </c>
      <c r="B20" s="16" t="s">
        <v>17</v>
      </c>
      <c r="C20" s="16" t="s">
        <v>10</v>
      </c>
      <c r="D20" s="18" t="s">
        <v>34</v>
      </c>
      <c r="E20" s="15" t="s">
        <v>3</v>
      </c>
      <c r="F20" s="16">
        <v>200</v>
      </c>
      <c r="G20" s="16">
        <v>700000</v>
      </c>
      <c r="H20" s="13">
        <v>316667</v>
      </c>
      <c r="I20" s="13">
        <v>63333</v>
      </c>
      <c r="J20" s="13">
        <f t="shared" si="0"/>
        <v>380000</v>
      </c>
      <c r="K20" s="5">
        <v>700000</v>
      </c>
      <c r="L20" s="5"/>
      <c r="M20" s="5">
        <f t="shared" si="3"/>
        <v>700000</v>
      </c>
      <c r="N20" s="10">
        <v>281600</v>
      </c>
      <c r="O20" s="10">
        <v>56320</v>
      </c>
      <c r="P20" s="10">
        <f t="shared" si="1"/>
        <v>337920</v>
      </c>
    </row>
    <row r="21" spans="1:16" ht="30.75" thickBot="1" x14ac:dyDescent="0.35">
      <c r="A21" s="12">
        <f t="shared" si="2"/>
        <v>19</v>
      </c>
      <c r="B21" s="16" t="s">
        <v>18</v>
      </c>
      <c r="C21" s="19" t="s">
        <v>42</v>
      </c>
      <c r="D21" s="18" t="s">
        <v>12</v>
      </c>
      <c r="E21" s="15" t="s">
        <v>3</v>
      </c>
      <c r="F21" s="16">
        <v>200</v>
      </c>
      <c r="G21" s="16">
        <v>300000</v>
      </c>
      <c r="H21" s="13">
        <v>246667</v>
      </c>
      <c r="I21" s="13">
        <v>49333</v>
      </c>
      <c r="J21" s="13">
        <f t="shared" si="0"/>
        <v>296000</v>
      </c>
      <c r="K21" s="5">
        <v>300000</v>
      </c>
      <c r="L21" s="5"/>
      <c r="M21" s="5">
        <f t="shared" si="3"/>
        <v>300000</v>
      </c>
      <c r="N21" s="10">
        <v>241600</v>
      </c>
      <c r="O21" s="10">
        <v>48320</v>
      </c>
      <c r="P21" s="10">
        <f t="shared" si="1"/>
        <v>289920</v>
      </c>
    </row>
    <row r="22" spans="1:16" ht="30.75" thickBot="1" x14ac:dyDescent="0.35">
      <c r="A22" s="12">
        <f t="shared" si="2"/>
        <v>20</v>
      </c>
      <c r="B22" s="23" t="s">
        <v>18</v>
      </c>
      <c r="C22" s="24" t="s">
        <v>13</v>
      </c>
      <c r="D22" s="24" t="s">
        <v>35</v>
      </c>
      <c r="E22" s="25" t="s">
        <v>3</v>
      </c>
      <c r="F22" s="23">
        <v>1000</v>
      </c>
      <c r="G22" s="16">
        <v>3500000</v>
      </c>
      <c r="H22" s="13"/>
      <c r="I22" s="13"/>
      <c r="J22" s="13"/>
      <c r="K22" s="5"/>
      <c r="L22" s="5"/>
      <c r="M22" s="5">
        <f t="shared" si="3"/>
        <v>0</v>
      </c>
      <c r="N22" s="6"/>
      <c r="O22" s="6"/>
      <c r="P22" s="6">
        <f t="shared" si="1"/>
        <v>0</v>
      </c>
    </row>
    <row r="23" spans="1:16" ht="30.75" thickBot="1" x14ac:dyDescent="0.35">
      <c r="A23" s="12">
        <f t="shared" si="2"/>
        <v>21</v>
      </c>
      <c r="B23" s="16" t="s">
        <v>18</v>
      </c>
      <c r="C23" s="19" t="s">
        <v>43</v>
      </c>
      <c r="D23" s="18" t="s">
        <v>36</v>
      </c>
      <c r="E23" s="15" t="s">
        <v>3</v>
      </c>
      <c r="F23" s="16">
        <v>500</v>
      </c>
      <c r="G23" s="16">
        <v>1000000</v>
      </c>
      <c r="H23" s="13">
        <v>316667</v>
      </c>
      <c r="I23" s="13">
        <v>63333</v>
      </c>
      <c r="J23" s="13">
        <f>H23+I23</f>
        <v>380000</v>
      </c>
      <c r="K23" s="5">
        <v>1000000</v>
      </c>
      <c r="L23" s="5"/>
      <c r="M23" s="5">
        <f t="shared" si="3"/>
        <v>1000000</v>
      </c>
      <c r="N23" s="10">
        <v>229000</v>
      </c>
      <c r="O23" s="10">
        <v>45800</v>
      </c>
      <c r="P23" s="10">
        <f t="shared" si="1"/>
        <v>274800</v>
      </c>
    </row>
    <row r="24" spans="1:16" ht="30.75" thickBot="1" x14ac:dyDescent="0.35">
      <c r="A24" s="12">
        <v>22</v>
      </c>
      <c r="B24" s="16" t="s">
        <v>17</v>
      </c>
      <c r="C24" s="18" t="s">
        <v>14</v>
      </c>
      <c r="D24" s="18" t="s">
        <v>37</v>
      </c>
      <c r="E24" s="15" t="s">
        <v>3</v>
      </c>
      <c r="F24" s="16">
        <v>200</v>
      </c>
      <c r="G24" s="16">
        <v>400000</v>
      </c>
      <c r="H24" s="13">
        <v>196667</v>
      </c>
      <c r="I24" s="13">
        <v>39333</v>
      </c>
      <c r="J24" s="13">
        <f t="shared" si="0"/>
        <v>236000</v>
      </c>
      <c r="K24" s="5">
        <v>400000</v>
      </c>
      <c r="L24" s="5"/>
      <c r="M24" s="5">
        <f t="shared" si="3"/>
        <v>400000</v>
      </c>
      <c r="N24" s="10">
        <v>162500</v>
      </c>
      <c r="O24" s="10">
        <v>32500</v>
      </c>
      <c r="P24" s="10">
        <f t="shared" si="1"/>
        <v>195000</v>
      </c>
    </row>
    <row r="25" spans="1:16" ht="45.75" thickBot="1" x14ac:dyDescent="0.35">
      <c r="A25" s="12">
        <v>23</v>
      </c>
      <c r="B25" s="23" t="s">
        <v>17</v>
      </c>
      <c r="C25" s="24" t="s">
        <v>15</v>
      </c>
      <c r="D25" s="24" t="s">
        <v>38</v>
      </c>
      <c r="E25" s="25" t="s">
        <v>3</v>
      </c>
      <c r="F25" s="23">
        <v>200</v>
      </c>
      <c r="G25" s="16">
        <v>500000</v>
      </c>
      <c r="H25" s="13"/>
      <c r="I25" s="13"/>
      <c r="J25" s="13">
        <f t="shared" si="0"/>
        <v>0</v>
      </c>
      <c r="K25" s="5"/>
      <c r="L25" s="5"/>
      <c r="M25" s="5">
        <f t="shared" si="3"/>
        <v>0</v>
      </c>
      <c r="N25" s="6"/>
      <c r="O25" s="6"/>
      <c r="P25" s="6">
        <f t="shared" ref="P25:P26" si="4">N25+O25</f>
        <v>0</v>
      </c>
    </row>
    <row r="26" spans="1:16" ht="30.75" thickBot="1" x14ac:dyDescent="0.35">
      <c r="A26" s="12">
        <v>24</v>
      </c>
      <c r="B26" s="23" t="s">
        <v>17</v>
      </c>
      <c r="C26" s="24" t="s">
        <v>16</v>
      </c>
      <c r="D26" s="24" t="s">
        <v>16</v>
      </c>
      <c r="E26" s="25" t="s">
        <v>3</v>
      </c>
      <c r="F26" s="23">
        <v>200</v>
      </c>
      <c r="G26" s="16">
        <v>700000</v>
      </c>
      <c r="H26" s="13"/>
      <c r="I26" s="13"/>
      <c r="J26" s="13">
        <f t="shared" si="0"/>
        <v>0</v>
      </c>
      <c r="K26" s="5"/>
      <c r="L26" s="5"/>
      <c r="M26" s="5">
        <f t="shared" si="3"/>
        <v>0</v>
      </c>
      <c r="N26" s="6"/>
      <c r="O26" s="6"/>
      <c r="P26" s="6">
        <f t="shared" si="4"/>
        <v>0</v>
      </c>
    </row>
  </sheetData>
  <mergeCells count="4">
    <mergeCell ref="A1:E2"/>
    <mergeCell ref="H1:J1"/>
    <mergeCell ref="K1:M1"/>
    <mergeCell ref="N1:P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2020-12-22T09:23:14Z</cp:lastPrinted>
  <dcterms:created xsi:type="dcterms:W3CDTF">2006-09-28T05:33:49Z</dcterms:created>
  <dcterms:modified xsi:type="dcterms:W3CDTF">2021-06-07T05:54:21Z</dcterms:modified>
</cp:coreProperties>
</file>